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asconcelos.mpv\Desktop\Licitações\Nova contratação_Locação Veículos_DPP\Planejamento - Locação veículos DPP 2026\Planilha de Custo da Administração\Modelo de planilha de custo e orientações\"/>
    </mc:Choice>
  </mc:AlternateContent>
  <xr:revisionPtr revIDLastSave="0" documentId="13_ncr:1_{6AFF1854-5F41-496B-B021-124442AAD315}" xr6:coauthVersionLast="47" xr6:coauthVersionMax="47" xr10:uidLastSave="{00000000-0000-0000-0000-000000000000}"/>
  <bookViews>
    <workbookView xWindow="-90" yWindow="-90" windowWidth="28980" windowHeight="15660" xr2:uid="{00000000-000D-0000-FFFF-FFFF00000000}"/>
  </bookViews>
  <sheets>
    <sheet name="Organização itens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9" l="1"/>
  <c r="G66" i="9"/>
  <c r="G65" i="9"/>
  <c r="G50" i="9"/>
  <c r="G49" i="9"/>
  <c r="G48" i="9"/>
  <c r="G33" i="9"/>
  <c r="G32" i="9"/>
  <c r="G31" i="9"/>
  <c r="G16" i="9"/>
  <c r="G15" i="9"/>
  <c r="G14" i="9"/>
  <c r="H64" i="9"/>
  <c r="H63" i="9"/>
  <c r="H62" i="9"/>
  <c r="H61" i="9"/>
  <c r="H60" i="9"/>
  <c r="H59" i="9"/>
  <c r="H58" i="9"/>
  <c r="H57" i="9"/>
  <c r="H56" i="9"/>
  <c r="H55" i="9"/>
  <c r="H54" i="9"/>
  <c r="H53" i="9"/>
  <c r="H47" i="9"/>
  <c r="H46" i="9"/>
  <c r="H45" i="9"/>
  <c r="H44" i="9"/>
  <c r="H43" i="9"/>
  <c r="H42" i="9"/>
  <c r="H51" i="9" s="1"/>
  <c r="H41" i="9"/>
  <c r="H40" i="9"/>
  <c r="H39" i="9"/>
  <c r="H38" i="9"/>
  <c r="H37" i="9"/>
  <c r="H36" i="9"/>
  <c r="H30" i="9"/>
  <c r="H29" i="9"/>
  <c r="H28" i="9"/>
  <c r="H27" i="9"/>
  <c r="H26" i="9"/>
  <c r="H25" i="9"/>
  <c r="H24" i="9"/>
  <c r="H23" i="9"/>
  <c r="H22" i="9"/>
  <c r="H21" i="9"/>
  <c r="H20" i="9"/>
  <c r="H19" i="9"/>
  <c r="H13" i="9"/>
  <c r="H12" i="9"/>
  <c r="H11" i="9"/>
  <c r="H10" i="9"/>
  <c r="H9" i="9"/>
  <c r="H8" i="9"/>
  <c r="H7" i="9"/>
  <c r="H6" i="9"/>
  <c r="H5" i="9"/>
  <c r="H4" i="9"/>
  <c r="H3" i="9"/>
  <c r="H2" i="9"/>
  <c r="H68" i="9" l="1"/>
  <c r="H17" i="9"/>
  <c r="H34" i="9" l="1"/>
  <c r="H69" i="9" s="1"/>
</calcChain>
</file>

<file path=xl/sharedStrings.xml><?xml version="1.0" encoding="utf-8"?>
<sst xmlns="http://schemas.openxmlformats.org/spreadsheetml/2006/main" count="161" uniqueCount="35">
  <si>
    <t>QUANTIDADE</t>
  </si>
  <si>
    <t>Executivo Blindado</t>
  </si>
  <si>
    <t>Camioneta Blind 4x4 (SUV)</t>
  </si>
  <si>
    <t>Camioneta 4x4 (SUV)</t>
  </si>
  <si>
    <t>Camioneta 4x2 (SUV )</t>
  </si>
  <si>
    <t>Caminhonete 4X4</t>
  </si>
  <si>
    <t>Caminhonete 4X2</t>
  </si>
  <si>
    <t xml:space="preserve">Executivo </t>
  </si>
  <si>
    <t>Sedan</t>
  </si>
  <si>
    <t>Van Executiva</t>
  </si>
  <si>
    <t xml:space="preserve">Micro-ônibus </t>
  </si>
  <si>
    <t xml:space="preserve">Hatch </t>
  </si>
  <si>
    <t>Ônibus</t>
  </si>
  <si>
    <t>ITEM</t>
  </si>
  <si>
    <t>ESPECIFICAÇÃO</t>
  </si>
  <si>
    <t>CATSER</t>
  </si>
  <si>
    <t>UNIDADE DE MEDIDA</t>
  </si>
  <si>
    <t>VALOR UNITÁRIO</t>
  </si>
  <si>
    <t>VALOR TOTAL (ANUAL)</t>
  </si>
  <si>
    <t>1- NORDESTE</t>
  </si>
  <si>
    <t>VALOR ESTIMADO PARA REGIÃO NORDESTE</t>
  </si>
  <si>
    <t>Diária</t>
  </si>
  <si>
    <t>VALOR ESTIMADO PARA REGIÃO SUL</t>
  </si>
  <si>
    <t>VALOR ESTIMADO PARA REGIÃO SUDESTE</t>
  </si>
  <si>
    <t>2- SUL</t>
  </si>
  <si>
    <t>3- SUDESTE</t>
  </si>
  <si>
    <t>4- CENTRO-OESTE E NORTE</t>
  </si>
  <si>
    <t>VALOR ESTIMADO PARA REGIÃO CENTRO-OESTE E NORTE</t>
  </si>
  <si>
    <t>Horas extras (24h), diárias 10h; diárias e horas extras de 07 a 14 dias; diárias e horas extras de 15 a 29 dias e diárias e horas extras acima de 30 dias</t>
  </si>
  <si>
    <t>No Show</t>
  </si>
  <si>
    <t>Ressarcimento (despesas diversas, diárias motoristas e combustível -ND 3.3.90.93)</t>
  </si>
  <si>
    <t>Horas extras (24h), diárias 10h, diárias e horas extras de 07 a 14 dias, diárias e horas extras de 15 a 29 dias e diárias e horas extras acima de 30 dias</t>
  </si>
  <si>
    <t>VALOR TOTAL (G1+G2+G3+G4)</t>
  </si>
  <si>
    <t>Serviço (mês)</t>
  </si>
  <si>
    <t>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</si>
</sst>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center" vertical="center"/>
    </xf>
    <xf numFmtId="0" fontId="4" fillId="0" borderId="0" xfId="0" applyFont="1"/>
    <xf numFmtId="0" fontId="6" fillId="2" borderId="1" xfId="0" applyFont="1" applyFill="1" applyBorder="1" applyAlignment="1">
      <alignment horizontal="center" wrapText="1"/>
    </xf>
    <xf numFmtId="0" fontId="6" fillId="0" borderId="2" xfId="0" applyFont="1" applyBorder="1"/>
    <xf numFmtId="0" fontId="7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2" borderId="1" xfId="0" applyFont="1" applyFill="1" applyBorder="1" applyAlignment="1">
      <alignment horizontal="center"/>
    </xf>
    <xf numFmtId="164" fontId="6" fillId="0" borderId="1" xfId="0" applyNumberFormat="1" applyFont="1" applyBorder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AE57-FF35-42C9-8BF3-93C8E95DCB7E}">
  <dimension ref="A1:L69"/>
  <sheetViews>
    <sheetView tabSelected="1" topLeftCell="A52" workbookViewId="0">
      <selection activeCell="L14" sqref="L14"/>
    </sheetView>
  </sheetViews>
  <sheetFormatPr defaultRowHeight="15" x14ac:dyDescent="0.25"/>
  <cols>
    <col min="1" max="1" width="10.7109375" customWidth="1"/>
    <col min="2" max="2" width="7.5703125" customWidth="1"/>
    <col min="3" max="3" width="20.7109375" customWidth="1"/>
    <col min="7" max="7" width="12.5703125" customWidth="1"/>
    <col min="8" max="8" width="16.5703125" customWidth="1"/>
  </cols>
  <sheetData>
    <row r="1" spans="1:12" ht="39" x14ac:dyDescent="0.25">
      <c r="A1" s="9" t="s">
        <v>34</v>
      </c>
      <c r="B1" s="9" t="s">
        <v>13</v>
      </c>
      <c r="C1" s="9" t="s">
        <v>14</v>
      </c>
      <c r="D1" s="9" t="s">
        <v>15</v>
      </c>
      <c r="E1" s="9" t="s">
        <v>16</v>
      </c>
      <c r="F1" s="9" t="s">
        <v>0</v>
      </c>
      <c r="G1" s="9" t="s">
        <v>17</v>
      </c>
      <c r="H1" s="9" t="s">
        <v>18</v>
      </c>
    </row>
    <row r="2" spans="1:12" x14ac:dyDescent="0.25">
      <c r="A2" s="10" t="s">
        <v>19</v>
      </c>
      <c r="B2" s="11">
        <v>1</v>
      </c>
      <c r="C2" s="1" t="s">
        <v>1</v>
      </c>
      <c r="D2" s="1">
        <v>4014</v>
      </c>
      <c r="E2" s="1" t="s">
        <v>21</v>
      </c>
      <c r="F2" s="2">
        <v>750</v>
      </c>
      <c r="G2" s="7">
        <v>3900</v>
      </c>
      <c r="H2" s="3">
        <f>F2*G2</f>
        <v>2925000</v>
      </c>
    </row>
    <row r="3" spans="1:12" x14ac:dyDescent="0.25">
      <c r="A3" s="12"/>
      <c r="B3" s="11">
        <v>2</v>
      </c>
      <c r="C3" s="1" t="s">
        <v>2</v>
      </c>
      <c r="D3" s="1">
        <v>4014</v>
      </c>
      <c r="E3" s="1" t="s">
        <v>21</v>
      </c>
      <c r="F3" s="2">
        <v>750</v>
      </c>
      <c r="G3" s="7">
        <v>4600</v>
      </c>
      <c r="H3" s="3">
        <f t="shared" ref="H3:H13" si="0">F3*G3</f>
        <v>3450000</v>
      </c>
    </row>
    <row r="4" spans="1:12" x14ac:dyDescent="0.25">
      <c r="A4" s="12"/>
      <c r="B4" s="11">
        <v>3</v>
      </c>
      <c r="C4" s="1" t="s">
        <v>3</v>
      </c>
      <c r="D4" s="1">
        <v>4014</v>
      </c>
      <c r="E4" s="1" t="s">
        <v>21</v>
      </c>
      <c r="F4" s="2">
        <v>575</v>
      </c>
      <c r="G4" s="7">
        <v>2300</v>
      </c>
      <c r="H4" s="3">
        <f t="shared" si="0"/>
        <v>1322500</v>
      </c>
    </row>
    <row r="5" spans="1:12" x14ac:dyDescent="0.25">
      <c r="A5" s="12"/>
      <c r="B5" s="11">
        <v>4</v>
      </c>
      <c r="C5" s="1" t="s">
        <v>4</v>
      </c>
      <c r="D5" s="1">
        <v>4014</v>
      </c>
      <c r="E5" s="1" t="s">
        <v>21</v>
      </c>
      <c r="F5" s="2">
        <v>505</v>
      </c>
      <c r="G5" s="7">
        <v>2000</v>
      </c>
      <c r="H5" s="3">
        <f t="shared" si="0"/>
        <v>1010000</v>
      </c>
    </row>
    <row r="6" spans="1:12" x14ac:dyDescent="0.25">
      <c r="A6" s="12"/>
      <c r="B6" s="11">
        <v>5</v>
      </c>
      <c r="C6" s="1" t="s">
        <v>5</v>
      </c>
      <c r="D6" s="1">
        <v>4014</v>
      </c>
      <c r="E6" s="1" t="s">
        <v>21</v>
      </c>
      <c r="F6" s="2">
        <v>575</v>
      </c>
      <c r="G6" s="7">
        <v>1570.12</v>
      </c>
      <c r="H6" s="3">
        <f t="shared" si="0"/>
        <v>902818.99999999988</v>
      </c>
    </row>
    <row r="7" spans="1:12" x14ac:dyDescent="0.25">
      <c r="A7" s="12"/>
      <c r="B7" s="11">
        <v>6</v>
      </c>
      <c r="C7" s="1" t="s">
        <v>6</v>
      </c>
      <c r="D7" s="1">
        <v>4014</v>
      </c>
      <c r="E7" s="1" t="s">
        <v>21</v>
      </c>
      <c r="F7" s="2">
        <v>505</v>
      </c>
      <c r="G7" s="7">
        <v>1157.97</v>
      </c>
      <c r="H7" s="3">
        <f t="shared" si="0"/>
        <v>584774.85</v>
      </c>
    </row>
    <row r="8" spans="1:12" x14ac:dyDescent="0.25">
      <c r="A8" s="12"/>
      <c r="B8" s="11">
        <v>7</v>
      </c>
      <c r="C8" s="1" t="s">
        <v>7</v>
      </c>
      <c r="D8" s="1">
        <v>4014</v>
      </c>
      <c r="E8" s="1" t="s">
        <v>21</v>
      </c>
      <c r="F8" s="2">
        <v>1500</v>
      </c>
      <c r="G8" s="7">
        <v>1425</v>
      </c>
      <c r="H8" s="3">
        <f t="shared" si="0"/>
        <v>2137500</v>
      </c>
    </row>
    <row r="9" spans="1:12" x14ac:dyDescent="0.25">
      <c r="A9" s="12"/>
      <c r="B9" s="11">
        <v>8</v>
      </c>
      <c r="C9" s="1" t="s">
        <v>8</v>
      </c>
      <c r="D9" s="1">
        <v>4014</v>
      </c>
      <c r="E9" s="1" t="s">
        <v>21</v>
      </c>
      <c r="F9" s="2">
        <v>750</v>
      </c>
      <c r="G9" s="7">
        <v>257.07</v>
      </c>
      <c r="H9" s="3">
        <f t="shared" si="0"/>
        <v>192802.5</v>
      </c>
    </row>
    <row r="10" spans="1:12" x14ac:dyDescent="0.25">
      <c r="A10" s="12"/>
      <c r="B10" s="11">
        <v>9</v>
      </c>
      <c r="C10" s="1" t="s">
        <v>9</v>
      </c>
      <c r="D10" s="1">
        <v>4014</v>
      </c>
      <c r="E10" s="1" t="s">
        <v>21</v>
      </c>
      <c r="F10" s="2">
        <v>300</v>
      </c>
      <c r="G10" s="7">
        <v>2200</v>
      </c>
      <c r="H10" s="3">
        <f t="shared" si="0"/>
        <v>660000</v>
      </c>
    </row>
    <row r="11" spans="1:12" x14ac:dyDescent="0.25">
      <c r="A11" s="12"/>
      <c r="B11" s="11">
        <v>10</v>
      </c>
      <c r="C11" s="1" t="s">
        <v>10</v>
      </c>
      <c r="D11" s="1">
        <v>4014</v>
      </c>
      <c r="E11" s="1" t="s">
        <v>21</v>
      </c>
      <c r="F11" s="2">
        <v>250</v>
      </c>
      <c r="G11" s="7">
        <v>2800</v>
      </c>
      <c r="H11" s="3">
        <f t="shared" si="0"/>
        <v>700000</v>
      </c>
    </row>
    <row r="12" spans="1:12" x14ac:dyDescent="0.25">
      <c r="A12" s="12"/>
      <c r="B12" s="11">
        <v>11</v>
      </c>
      <c r="C12" s="1" t="s">
        <v>11</v>
      </c>
      <c r="D12" s="1">
        <v>4014</v>
      </c>
      <c r="E12" s="1" t="s">
        <v>21</v>
      </c>
      <c r="F12" s="2">
        <v>750</v>
      </c>
      <c r="G12" s="7">
        <v>305.27</v>
      </c>
      <c r="H12" s="3">
        <f t="shared" si="0"/>
        <v>228952.5</v>
      </c>
    </row>
    <row r="13" spans="1:12" x14ac:dyDescent="0.25">
      <c r="A13" s="12"/>
      <c r="B13" s="11">
        <v>12</v>
      </c>
      <c r="C13" s="1" t="s">
        <v>12</v>
      </c>
      <c r="D13" s="1">
        <v>4014</v>
      </c>
      <c r="E13" s="1" t="s">
        <v>21</v>
      </c>
      <c r="F13" s="2">
        <v>250</v>
      </c>
      <c r="G13" s="7">
        <v>5000</v>
      </c>
      <c r="H13" s="3">
        <f t="shared" si="0"/>
        <v>1250000</v>
      </c>
    </row>
    <row r="14" spans="1:12" ht="97.5" customHeight="1" x14ac:dyDescent="0.25">
      <c r="A14" s="12"/>
      <c r="B14" s="11">
        <v>13</v>
      </c>
      <c r="C14" s="5" t="s">
        <v>28</v>
      </c>
      <c r="D14" s="1">
        <v>4014</v>
      </c>
      <c r="E14" s="5" t="s">
        <v>33</v>
      </c>
      <c r="F14" s="2">
        <v>12</v>
      </c>
      <c r="G14" s="6">
        <f>H14/F14</f>
        <v>57171.159166666672</v>
      </c>
      <c r="H14" s="3">
        <v>686053.91</v>
      </c>
      <c r="L14" s="8"/>
    </row>
    <row r="15" spans="1:12" ht="25.5" x14ac:dyDescent="0.25">
      <c r="A15" s="12"/>
      <c r="B15" s="11">
        <v>14</v>
      </c>
      <c r="C15" s="5" t="s">
        <v>29</v>
      </c>
      <c r="D15" s="1">
        <v>4014</v>
      </c>
      <c r="E15" s="5" t="s">
        <v>33</v>
      </c>
      <c r="F15" s="2">
        <v>12</v>
      </c>
      <c r="G15" s="6">
        <f>H15/F15</f>
        <v>1284.0533333333333</v>
      </c>
      <c r="H15" s="3">
        <v>15408.64</v>
      </c>
    </row>
    <row r="16" spans="1:12" ht="65.25" customHeight="1" x14ac:dyDescent="0.25">
      <c r="A16" s="12"/>
      <c r="B16" s="11">
        <v>15</v>
      </c>
      <c r="C16" s="5" t="s">
        <v>30</v>
      </c>
      <c r="D16" s="1">
        <v>21849</v>
      </c>
      <c r="E16" s="5" t="s">
        <v>33</v>
      </c>
      <c r="F16" s="2">
        <v>12</v>
      </c>
      <c r="G16" s="7">
        <f>H16/F16</f>
        <v>60905.408333333333</v>
      </c>
      <c r="H16" s="3">
        <v>730864.9</v>
      </c>
    </row>
    <row r="17" spans="1:8" x14ac:dyDescent="0.25">
      <c r="A17" s="13"/>
      <c r="B17" s="14" t="s">
        <v>20</v>
      </c>
      <c r="C17" s="15"/>
      <c r="D17" s="15"/>
      <c r="E17" s="15"/>
      <c r="F17" s="15"/>
      <c r="G17" s="16"/>
      <c r="H17" s="4">
        <f>SUM(H2:H16)</f>
        <v>16796676.300000001</v>
      </c>
    </row>
    <row r="18" spans="1:8" ht="39" x14ac:dyDescent="0.25">
      <c r="A18" s="9" t="s">
        <v>34</v>
      </c>
      <c r="B18" s="9" t="s">
        <v>13</v>
      </c>
      <c r="C18" s="9" t="s">
        <v>14</v>
      </c>
      <c r="D18" s="9" t="s">
        <v>15</v>
      </c>
      <c r="E18" s="9" t="s">
        <v>16</v>
      </c>
      <c r="F18" s="9" t="s">
        <v>0</v>
      </c>
      <c r="G18" s="9" t="s">
        <v>17</v>
      </c>
      <c r="H18" s="9" t="s">
        <v>18</v>
      </c>
    </row>
    <row r="19" spans="1:8" x14ac:dyDescent="0.25">
      <c r="A19" s="17" t="s">
        <v>24</v>
      </c>
      <c r="B19" s="11">
        <v>16</v>
      </c>
      <c r="C19" s="1" t="s">
        <v>1</v>
      </c>
      <c r="D19" s="1">
        <v>4014</v>
      </c>
      <c r="E19" s="1" t="s">
        <v>21</v>
      </c>
      <c r="F19" s="2">
        <v>750</v>
      </c>
      <c r="G19" s="7">
        <v>3500</v>
      </c>
      <c r="H19" s="3">
        <f>F19*G19</f>
        <v>2625000</v>
      </c>
    </row>
    <row r="20" spans="1:8" x14ac:dyDescent="0.25">
      <c r="A20" s="18"/>
      <c r="B20" s="11">
        <v>17</v>
      </c>
      <c r="C20" s="1" t="s">
        <v>2</v>
      </c>
      <c r="D20" s="1">
        <v>4014</v>
      </c>
      <c r="E20" s="1" t="s">
        <v>21</v>
      </c>
      <c r="F20" s="2">
        <v>750</v>
      </c>
      <c r="G20" s="7">
        <v>3700</v>
      </c>
      <c r="H20" s="3">
        <f t="shared" ref="H20:H30" si="1">F20*G20</f>
        <v>2775000</v>
      </c>
    </row>
    <row r="21" spans="1:8" x14ac:dyDescent="0.25">
      <c r="A21" s="18"/>
      <c r="B21" s="11">
        <v>18</v>
      </c>
      <c r="C21" s="1" t="s">
        <v>3</v>
      </c>
      <c r="D21" s="1">
        <v>4014</v>
      </c>
      <c r="E21" s="1" t="s">
        <v>21</v>
      </c>
      <c r="F21" s="2">
        <v>575</v>
      </c>
      <c r="G21" s="7">
        <v>2300</v>
      </c>
      <c r="H21" s="3">
        <f t="shared" si="1"/>
        <v>1322500</v>
      </c>
    </row>
    <row r="22" spans="1:8" x14ac:dyDescent="0.25">
      <c r="A22" s="18"/>
      <c r="B22" s="11">
        <v>19</v>
      </c>
      <c r="C22" s="1" t="s">
        <v>4</v>
      </c>
      <c r="D22" s="1">
        <v>4014</v>
      </c>
      <c r="E22" s="1" t="s">
        <v>21</v>
      </c>
      <c r="F22" s="2">
        <v>505</v>
      </c>
      <c r="G22" s="7">
        <v>2000</v>
      </c>
      <c r="H22" s="3">
        <f t="shared" si="1"/>
        <v>1010000</v>
      </c>
    </row>
    <row r="23" spans="1:8" x14ac:dyDescent="0.25">
      <c r="A23" s="18"/>
      <c r="B23" s="11">
        <v>20</v>
      </c>
      <c r="C23" s="1" t="s">
        <v>5</v>
      </c>
      <c r="D23" s="1">
        <v>4014</v>
      </c>
      <c r="E23" s="1" t="s">
        <v>21</v>
      </c>
      <c r="F23" s="2">
        <v>575</v>
      </c>
      <c r="G23" s="7">
        <v>1093.5999999999999</v>
      </c>
      <c r="H23" s="3">
        <f t="shared" si="1"/>
        <v>628820</v>
      </c>
    </row>
    <row r="24" spans="1:8" x14ac:dyDescent="0.25">
      <c r="A24" s="18"/>
      <c r="B24" s="11">
        <v>21</v>
      </c>
      <c r="C24" s="1" t="s">
        <v>6</v>
      </c>
      <c r="D24" s="1">
        <v>4014</v>
      </c>
      <c r="E24" s="1" t="s">
        <v>21</v>
      </c>
      <c r="F24" s="2">
        <v>505</v>
      </c>
      <c r="G24" s="7">
        <v>837.74</v>
      </c>
      <c r="H24" s="3">
        <f t="shared" si="1"/>
        <v>423058.7</v>
      </c>
    </row>
    <row r="25" spans="1:8" x14ac:dyDescent="0.25">
      <c r="A25" s="18"/>
      <c r="B25" s="11">
        <v>22</v>
      </c>
      <c r="C25" s="1" t="s">
        <v>7</v>
      </c>
      <c r="D25" s="1">
        <v>4014</v>
      </c>
      <c r="E25" s="1" t="s">
        <v>21</v>
      </c>
      <c r="F25" s="2">
        <v>1500</v>
      </c>
      <c r="G25" s="7">
        <v>305.55</v>
      </c>
      <c r="H25" s="3">
        <f t="shared" si="1"/>
        <v>458325</v>
      </c>
    </row>
    <row r="26" spans="1:8" x14ac:dyDescent="0.25">
      <c r="A26" s="18"/>
      <c r="B26" s="11">
        <v>23</v>
      </c>
      <c r="C26" s="1" t="s">
        <v>8</v>
      </c>
      <c r="D26" s="1">
        <v>4014</v>
      </c>
      <c r="E26" s="1" t="s">
        <v>21</v>
      </c>
      <c r="F26" s="2">
        <v>750</v>
      </c>
      <c r="G26" s="7">
        <v>177.53</v>
      </c>
      <c r="H26" s="3">
        <f t="shared" si="1"/>
        <v>133147.5</v>
      </c>
    </row>
    <row r="27" spans="1:8" x14ac:dyDescent="0.25">
      <c r="A27" s="18"/>
      <c r="B27" s="11">
        <v>24</v>
      </c>
      <c r="C27" s="1" t="s">
        <v>9</v>
      </c>
      <c r="D27" s="1">
        <v>4014</v>
      </c>
      <c r="E27" s="1" t="s">
        <v>21</v>
      </c>
      <c r="F27" s="2">
        <v>300</v>
      </c>
      <c r="G27" s="7">
        <v>1600</v>
      </c>
      <c r="H27" s="3">
        <f t="shared" si="1"/>
        <v>480000</v>
      </c>
    </row>
    <row r="28" spans="1:8" x14ac:dyDescent="0.25">
      <c r="A28" s="18"/>
      <c r="B28" s="11">
        <v>25</v>
      </c>
      <c r="C28" s="1" t="s">
        <v>10</v>
      </c>
      <c r="D28" s="1">
        <v>4014</v>
      </c>
      <c r="E28" s="1" t="s">
        <v>21</v>
      </c>
      <c r="F28" s="2">
        <v>250</v>
      </c>
      <c r="G28" s="7">
        <v>2550</v>
      </c>
      <c r="H28" s="3">
        <f t="shared" si="1"/>
        <v>637500</v>
      </c>
    </row>
    <row r="29" spans="1:8" x14ac:dyDescent="0.25">
      <c r="A29" s="18"/>
      <c r="B29" s="11">
        <v>26</v>
      </c>
      <c r="C29" s="1" t="s">
        <v>11</v>
      </c>
      <c r="D29" s="1">
        <v>4014</v>
      </c>
      <c r="E29" s="1" t="s">
        <v>21</v>
      </c>
      <c r="F29" s="2">
        <v>750</v>
      </c>
      <c r="G29" s="7">
        <v>298.13</v>
      </c>
      <c r="H29" s="3">
        <f t="shared" si="1"/>
        <v>223597.5</v>
      </c>
    </row>
    <row r="30" spans="1:8" x14ac:dyDescent="0.25">
      <c r="A30" s="18"/>
      <c r="B30" s="11">
        <v>27</v>
      </c>
      <c r="C30" s="1" t="s">
        <v>12</v>
      </c>
      <c r="D30" s="1">
        <v>4014</v>
      </c>
      <c r="E30" s="1" t="s">
        <v>21</v>
      </c>
      <c r="F30" s="2">
        <v>250</v>
      </c>
      <c r="G30" s="7">
        <v>2950</v>
      </c>
      <c r="H30" s="3">
        <f t="shared" si="1"/>
        <v>737500</v>
      </c>
    </row>
    <row r="31" spans="1:8" ht="96" customHeight="1" x14ac:dyDescent="0.25">
      <c r="A31" s="18"/>
      <c r="B31" s="11">
        <v>28</v>
      </c>
      <c r="C31" s="5" t="s">
        <v>31</v>
      </c>
      <c r="D31" s="1">
        <v>4014</v>
      </c>
      <c r="E31" s="5" t="s">
        <v>33</v>
      </c>
      <c r="F31" s="2">
        <v>12</v>
      </c>
      <c r="G31" s="6">
        <f>H31/F31</f>
        <v>45139.488333333335</v>
      </c>
      <c r="H31" s="3">
        <v>541673.86</v>
      </c>
    </row>
    <row r="32" spans="1:8" ht="25.5" x14ac:dyDescent="0.25">
      <c r="A32" s="18"/>
      <c r="B32" s="11">
        <v>29</v>
      </c>
      <c r="C32" s="5" t="s">
        <v>29</v>
      </c>
      <c r="D32" s="1">
        <v>4014</v>
      </c>
      <c r="E32" s="5" t="s">
        <v>33</v>
      </c>
      <c r="F32" s="2">
        <v>12</v>
      </c>
      <c r="G32" s="6">
        <f>H32/F32</f>
        <v>994.58583333333343</v>
      </c>
      <c r="H32" s="3">
        <v>11935.03</v>
      </c>
    </row>
    <row r="33" spans="1:8" ht="64.5" customHeight="1" x14ac:dyDescent="0.25">
      <c r="A33" s="18"/>
      <c r="B33" s="11">
        <v>30</v>
      </c>
      <c r="C33" s="5" t="s">
        <v>30</v>
      </c>
      <c r="D33" s="1">
        <v>21849</v>
      </c>
      <c r="E33" s="5" t="s">
        <v>33</v>
      </c>
      <c r="F33" s="2">
        <v>12</v>
      </c>
      <c r="G33" s="7">
        <f>H33/F33</f>
        <v>61224.748333333329</v>
      </c>
      <c r="H33" s="3">
        <v>734696.98</v>
      </c>
    </row>
    <row r="34" spans="1:8" ht="20.25" customHeight="1" x14ac:dyDescent="0.25">
      <c r="A34" s="18"/>
      <c r="B34" s="14" t="s">
        <v>22</v>
      </c>
      <c r="C34" s="15"/>
      <c r="D34" s="15"/>
      <c r="E34" s="15"/>
      <c r="F34" s="15"/>
      <c r="G34" s="16"/>
      <c r="H34" s="4">
        <f>SUM(H19:H33)</f>
        <v>12742754.569999998</v>
      </c>
    </row>
    <row r="35" spans="1:8" ht="39" x14ac:dyDescent="0.25">
      <c r="A35" s="9" t="s">
        <v>34</v>
      </c>
      <c r="B35" s="9" t="s">
        <v>13</v>
      </c>
      <c r="C35" s="9" t="s">
        <v>14</v>
      </c>
      <c r="D35" s="9" t="s">
        <v>15</v>
      </c>
      <c r="E35" s="9" t="s">
        <v>16</v>
      </c>
      <c r="F35" s="9" t="s">
        <v>0</v>
      </c>
      <c r="G35" s="9" t="s">
        <v>17</v>
      </c>
      <c r="H35" s="9" t="s">
        <v>18</v>
      </c>
    </row>
    <row r="36" spans="1:8" x14ac:dyDescent="0.25">
      <c r="A36" s="10" t="s">
        <v>25</v>
      </c>
      <c r="B36" s="11">
        <v>31</v>
      </c>
      <c r="C36" s="1" t="s">
        <v>1</v>
      </c>
      <c r="D36" s="1">
        <v>4014</v>
      </c>
      <c r="E36" s="1" t="s">
        <v>21</v>
      </c>
      <c r="F36" s="2">
        <v>990</v>
      </c>
      <c r="G36" s="7">
        <v>3500</v>
      </c>
      <c r="H36" s="3">
        <f>F36*G36</f>
        <v>3465000</v>
      </c>
    </row>
    <row r="37" spans="1:8" x14ac:dyDescent="0.25">
      <c r="A37" s="12"/>
      <c r="B37" s="11">
        <v>32</v>
      </c>
      <c r="C37" s="1" t="s">
        <v>2</v>
      </c>
      <c r="D37" s="1">
        <v>4014</v>
      </c>
      <c r="E37" s="1" t="s">
        <v>21</v>
      </c>
      <c r="F37" s="2">
        <v>990</v>
      </c>
      <c r="G37" s="7">
        <v>3700</v>
      </c>
      <c r="H37" s="3">
        <f t="shared" ref="H37:H47" si="2">F37*G37</f>
        <v>3663000</v>
      </c>
    </row>
    <row r="38" spans="1:8" x14ac:dyDescent="0.25">
      <c r="A38" s="12"/>
      <c r="B38" s="11">
        <v>33</v>
      </c>
      <c r="C38" s="1" t="s">
        <v>3</v>
      </c>
      <c r="D38" s="1">
        <v>4014</v>
      </c>
      <c r="E38" s="1" t="s">
        <v>21</v>
      </c>
      <c r="F38" s="2">
        <v>745</v>
      </c>
      <c r="G38" s="7">
        <v>2300</v>
      </c>
      <c r="H38" s="3">
        <f t="shared" si="2"/>
        <v>1713500</v>
      </c>
    </row>
    <row r="39" spans="1:8" x14ac:dyDescent="0.25">
      <c r="A39" s="12"/>
      <c r="B39" s="11">
        <v>34</v>
      </c>
      <c r="C39" s="1" t="s">
        <v>4</v>
      </c>
      <c r="D39" s="1">
        <v>4014</v>
      </c>
      <c r="E39" s="1" t="s">
        <v>21</v>
      </c>
      <c r="F39" s="2">
        <v>647</v>
      </c>
      <c r="G39" s="7">
        <v>2000</v>
      </c>
      <c r="H39" s="3">
        <f t="shared" si="2"/>
        <v>1294000</v>
      </c>
    </row>
    <row r="40" spans="1:8" x14ac:dyDescent="0.25">
      <c r="A40" s="12"/>
      <c r="B40" s="11">
        <v>35</v>
      </c>
      <c r="C40" s="1" t="s">
        <v>5</v>
      </c>
      <c r="D40" s="1">
        <v>4014</v>
      </c>
      <c r="E40" s="1" t="s">
        <v>21</v>
      </c>
      <c r="F40" s="2">
        <v>745</v>
      </c>
      <c r="G40" s="7">
        <v>1192.5</v>
      </c>
      <c r="H40" s="3">
        <f t="shared" si="2"/>
        <v>888412.5</v>
      </c>
    </row>
    <row r="41" spans="1:8" x14ac:dyDescent="0.25">
      <c r="A41" s="12"/>
      <c r="B41" s="11">
        <v>36</v>
      </c>
      <c r="C41" s="1" t="s">
        <v>6</v>
      </c>
      <c r="D41" s="1">
        <v>4014</v>
      </c>
      <c r="E41" s="1" t="s">
        <v>21</v>
      </c>
      <c r="F41" s="2">
        <v>647</v>
      </c>
      <c r="G41" s="7">
        <v>1094.3699999999999</v>
      </c>
      <c r="H41" s="3">
        <f t="shared" si="2"/>
        <v>708057.3899999999</v>
      </c>
    </row>
    <row r="42" spans="1:8" x14ac:dyDescent="0.25">
      <c r="A42" s="12"/>
      <c r="B42" s="11">
        <v>37</v>
      </c>
      <c r="C42" s="1" t="s">
        <v>7</v>
      </c>
      <c r="D42" s="1">
        <v>4014</v>
      </c>
      <c r="E42" s="1" t="s">
        <v>21</v>
      </c>
      <c r="F42" s="2">
        <v>1980</v>
      </c>
      <c r="G42" s="7">
        <v>396.19</v>
      </c>
      <c r="H42" s="3">
        <f t="shared" si="2"/>
        <v>784456.2</v>
      </c>
    </row>
    <row r="43" spans="1:8" x14ac:dyDescent="0.25">
      <c r="A43" s="12"/>
      <c r="B43" s="11">
        <v>38</v>
      </c>
      <c r="C43" s="1" t="s">
        <v>8</v>
      </c>
      <c r="D43" s="1">
        <v>4014</v>
      </c>
      <c r="E43" s="1" t="s">
        <v>21</v>
      </c>
      <c r="F43" s="2">
        <v>990</v>
      </c>
      <c r="G43" s="7">
        <v>258.02999999999997</v>
      </c>
      <c r="H43" s="3">
        <f t="shared" si="2"/>
        <v>255449.69999999998</v>
      </c>
    </row>
    <row r="44" spans="1:8" x14ac:dyDescent="0.25">
      <c r="A44" s="12"/>
      <c r="B44" s="11">
        <v>39</v>
      </c>
      <c r="C44" s="1" t="s">
        <v>9</v>
      </c>
      <c r="D44" s="1">
        <v>4014</v>
      </c>
      <c r="E44" s="1" t="s">
        <v>21</v>
      </c>
      <c r="F44" s="2">
        <v>390</v>
      </c>
      <c r="G44" s="7">
        <v>1600</v>
      </c>
      <c r="H44" s="3">
        <f t="shared" si="2"/>
        <v>624000</v>
      </c>
    </row>
    <row r="45" spans="1:8" x14ac:dyDescent="0.25">
      <c r="A45" s="12"/>
      <c r="B45" s="11">
        <v>40</v>
      </c>
      <c r="C45" s="1" t="s">
        <v>10</v>
      </c>
      <c r="D45" s="1">
        <v>4014</v>
      </c>
      <c r="E45" s="1" t="s">
        <v>21</v>
      </c>
      <c r="F45" s="2">
        <v>320</v>
      </c>
      <c r="G45" s="7">
        <v>2550</v>
      </c>
      <c r="H45" s="3">
        <f t="shared" si="2"/>
        <v>816000</v>
      </c>
    </row>
    <row r="46" spans="1:8" x14ac:dyDescent="0.25">
      <c r="A46" s="12"/>
      <c r="B46" s="11">
        <v>41</v>
      </c>
      <c r="C46" s="1" t="s">
        <v>11</v>
      </c>
      <c r="D46" s="1">
        <v>4014</v>
      </c>
      <c r="E46" s="1" t="s">
        <v>21</v>
      </c>
      <c r="F46" s="2">
        <v>990</v>
      </c>
      <c r="G46" s="7">
        <v>278.57</v>
      </c>
      <c r="H46" s="3">
        <f t="shared" si="2"/>
        <v>275784.3</v>
      </c>
    </row>
    <row r="47" spans="1:8" x14ac:dyDescent="0.25">
      <c r="A47" s="12"/>
      <c r="B47" s="11">
        <v>42</v>
      </c>
      <c r="C47" s="1" t="s">
        <v>12</v>
      </c>
      <c r="D47" s="1">
        <v>4014</v>
      </c>
      <c r="E47" s="1" t="s">
        <v>21</v>
      </c>
      <c r="F47" s="2">
        <v>320</v>
      </c>
      <c r="G47" s="7">
        <v>2950</v>
      </c>
      <c r="H47" s="3">
        <f t="shared" si="2"/>
        <v>944000</v>
      </c>
    </row>
    <row r="48" spans="1:8" ht="63.75" customHeight="1" x14ac:dyDescent="0.25">
      <c r="A48" s="12"/>
      <c r="B48" s="11">
        <v>43</v>
      </c>
      <c r="C48" s="5" t="s">
        <v>31</v>
      </c>
      <c r="D48" s="1">
        <v>4014</v>
      </c>
      <c r="E48" s="5" t="s">
        <v>33</v>
      </c>
      <c r="F48" s="2">
        <v>12</v>
      </c>
      <c r="G48" s="6">
        <f>H48/F48</f>
        <v>58837.032500000001</v>
      </c>
      <c r="H48" s="3">
        <v>706044.39</v>
      </c>
    </row>
    <row r="49" spans="1:8" ht="25.5" x14ac:dyDescent="0.25">
      <c r="A49" s="12"/>
      <c r="B49" s="11">
        <v>44</v>
      </c>
      <c r="C49" s="5" t="s">
        <v>29</v>
      </c>
      <c r="D49" s="1">
        <v>4014</v>
      </c>
      <c r="E49" s="5" t="s">
        <v>33</v>
      </c>
      <c r="F49" s="2">
        <v>12</v>
      </c>
      <c r="G49" s="6">
        <f>H49/F49</f>
        <v>1018.2508333333334</v>
      </c>
      <c r="H49" s="3">
        <v>12219.01</v>
      </c>
    </row>
    <row r="50" spans="1:8" ht="61.5" customHeight="1" x14ac:dyDescent="0.25">
      <c r="A50" s="12"/>
      <c r="B50" s="11">
        <v>45</v>
      </c>
      <c r="C50" s="5" t="s">
        <v>30</v>
      </c>
      <c r="D50" s="1">
        <v>21849</v>
      </c>
      <c r="E50" s="5" t="s">
        <v>33</v>
      </c>
      <c r="F50" s="2">
        <v>12</v>
      </c>
      <c r="G50" s="7">
        <f>H50/F50</f>
        <v>67384.871666666659</v>
      </c>
      <c r="H50" s="3">
        <v>808618.46</v>
      </c>
    </row>
    <row r="51" spans="1:8" x14ac:dyDescent="0.25">
      <c r="A51" s="13"/>
      <c r="B51" s="14" t="s">
        <v>23</v>
      </c>
      <c r="C51" s="15"/>
      <c r="D51" s="15"/>
      <c r="E51" s="15"/>
      <c r="F51" s="15"/>
      <c r="G51" s="16"/>
      <c r="H51" s="4">
        <f>SUM(H36:H50)</f>
        <v>16958541.949999999</v>
      </c>
    </row>
    <row r="52" spans="1:8" ht="39" x14ac:dyDescent="0.25">
      <c r="A52" s="9" t="s">
        <v>34</v>
      </c>
      <c r="B52" s="9" t="s">
        <v>13</v>
      </c>
      <c r="C52" s="9" t="s">
        <v>14</v>
      </c>
      <c r="D52" s="9" t="s">
        <v>15</v>
      </c>
      <c r="E52" s="9" t="s">
        <v>16</v>
      </c>
      <c r="F52" s="9" t="s">
        <v>0</v>
      </c>
      <c r="G52" s="9" t="s">
        <v>17</v>
      </c>
      <c r="H52" s="9" t="s">
        <v>18</v>
      </c>
    </row>
    <row r="53" spans="1:8" x14ac:dyDescent="0.25">
      <c r="A53" s="19" t="s">
        <v>26</v>
      </c>
      <c r="B53" s="11">
        <v>46</v>
      </c>
      <c r="C53" s="1" t="s">
        <v>1</v>
      </c>
      <c r="D53" s="1">
        <v>4014</v>
      </c>
      <c r="E53" s="1" t="s">
        <v>21</v>
      </c>
      <c r="F53" s="2">
        <v>750</v>
      </c>
      <c r="G53" s="7">
        <v>3700</v>
      </c>
      <c r="H53" s="3">
        <f>F53*G53</f>
        <v>2775000</v>
      </c>
    </row>
    <row r="54" spans="1:8" x14ac:dyDescent="0.25">
      <c r="A54" s="20"/>
      <c r="B54" s="11">
        <v>47</v>
      </c>
      <c r="C54" s="1" t="s">
        <v>2</v>
      </c>
      <c r="D54" s="1">
        <v>4014</v>
      </c>
      <c r="E54" s="1" t="s">
        <v>21</v>
      </c>
      <c r="F54" s="2">
        <v>750</v>
      </c>
      <c r="G54" s="7">
        <v>3900</v>
      </c>
      <c r="H54" s="3">
        <f t="shared" ref="H54:H64" si="3">F54*G54</f>
        <v>2925000</v>
      </c>
    </row>
    <row r="55" spans="1:8" x14ac:dyDescent="0.25">
      <c r="A55" s="20"/>
      <c r="B55" s="11">
        <v>48</v>
      </c>
      <c r="C55" s="1" t="s">
        <v>3</v>
      </c>
      <c r="D55" s="1">
        <v>4014</v>
      </c>
      <c r="E55" s="1" t="s">
        <v>21</v>
      </c>
      <c r="F55" s="2">
        <v>575</v>
      </c>
      <c r="G55" s="7">
        <v>2300</v>
      </c>
      <c r="H55" s="3">
        <f t="shared" si="3"/>
        <v>1322500</v>
      </c>
    </row>
    <row r="56" spans="1:8" x14ac:dyDescent="0.25">
      <c r="A56" s="20"/>
      <c r="B56" s="11">
        <v>49</v>
      </c>
      <c r="C56" s="1" t="s">
        <v>4</v>
      </c>
      <c r="D56" s="1">
        <v>4014</v>
      </c>
      <c r="E56" s="1" t="s">
        <v>21</v>
      </c>
      <c r="F56" s="2">
        <v>505</v>
      </c>
      <c r="G56" s="7">
        <v>2100</v>
      </c>
      <c r="H56" s="3">
        <f t="shared" si="3"/>
        <v>1060500</v>
      </c>
    </row>
    <row r="57" spans="1:8" x14ac:dyDescent="0.25">
      <c r="A57" s="20"/>
      <c r="B57" s="11">
        <v>50</v>
      </c>
      <c r="C57" s="1" t="s">
        <v>5</v>
      </c>
      <c r="D57" s="1">
        <v>4014</v>
      </c>
      <c r="E57" s="1" t="s">
        <v>21</v>
      </c>
      <c r="F57" s="2">
        <v>575</v>
      </c>
      <c r="G57" s="7">
        <v>1262.72</v>
      </c>
      <c r="H57" s="3">
        <f t="shared" si="3"/>
        <v>726064</v>
      </c>
    </row>
    <row r="58" spans="1:8" x14ac:dyDescent="0.25">
      <c r="A58" s="20"/>
      <c r="B58" s="11">
        <v>51</v>
      </c>
      <c r="C58" s="1" t="s">
        <v>6</v>
      </c>
      <c r="D58" s="1">
        <v>4014</v>
      </c>
      <c r="E58" s="1" t="s">
        <v>21</v>
      </c>
      <c r="F58" s="2">
        <v>505</v>
      </c>
      <c r="G58" s="7">
        <v>1094.3699999999999</v>
      </c>
      <c r="H58" s="3">
        <f t="shared" si="3"/>
        <v>552656.85</v>
      </c>
    </row>
    <row r="59" spans="1:8" x14ac:dyDescent="0.25">
      <c r="A59" s="20"/>
      <c r="B59" s="11">
        <v>52</v>
      </c>
      <c r="C59" s="1" t="s">
        <v>7</v>
      </c>
      <c r="D59" s="1">
        <v>4014</v>
      </c>
      <c r="E59" s="1" t="s">
        <v>21</v>
      </c>
      <c r="F59" s="2">
        <v>1500</v>
      </c>
      <c r="G59" s="7">
        <v>519.32000000000005</v>
      </c>
      <c r="H59" s="3">
        <f t="shared" si="3"/>
        <v>778980.00000000012</v>
      </c>
    </row>
    <row r="60" spans="1:8" x14ac:dyDescent="0.25">
      <c r="A60" s="20"/>
      <c r="B60" s="11">
        <v>53</v>
      </c>
      <c r="C60" s="1" t="s">
        <v>8</v>
      </c>
      <c r="D60" s="1">
        <v>4014</v>
      </c>
      <c r="E60" s="1" t="s">
        <v>21</v>
      </c>
      <c r="F60" s="2">
        <v>750</v>
      </c>
      <c r="G60" s="7">
        <v>228.99</v>
      </c>
      <c r="H60" s="3">
        <f t="shared" si="3"/>
        <v>171742.5</v>
      </c>
    </row>
    <row r="61" spans="1:8" x14ac:dyDescent="0.25">
      <c r="A61" s="20"/>
      <c r="B61" s="11">
        <v>54</v>
      </c>
      <c r="C61" s="1" t="s">
        <v>9</v>
      </c>
      <c r="D61" s="1">
        <v>4014</v>
      </c>
      <c r="E61" s="1" t="s">
        <v>21</v>
      </c>
      <c r="F61" s="2">
        <v>300</v>
      </c>
      <c r="G61" s="7">
        <v>1800</v>
      </c>
      <c r="H61" s="3">
        <f t="shared" si="3"/>
        <v>540000</v>
      </c>
    </row>
    <row r="62" spans="1:8" x14ac:dyDescent="0.25">
      <c r="A62" s="20"/>
      <c r="B62" s="11">
        <v>55</v>
      </c>
      <c r="C62" s="1" t="s">
        <v>10</v>
      </c>
      <c r="D62" s="1">
        <v>4014</v>
      </c>
      <c r="E62" s="1" t="s">
        <v>21</v>
      </c>
      <c r="F62" s="2">
        <v>250</v>
      </c>
      <c r="G62" s="7">
        <v>2800</v>
      </c>
      <c r="H62" s="3">
        <f t="shared" si="3"/>
        <v>700000</v>
      </c>
    </row>
    <row r="63" spans="1:8" x14ac:dyDescent="0.25">
      <c r="A63" s="20"/>
      <c r="B63" s="11">
        <v>56</v>
      </c>
      <c r="C63" s="1" t="s">
        <v>11</v>
      </c>
      <c r="D63" s="1">
        <v>4014</v>
      </c>
      <c r="E63" s="1" t="s">
        <v>21</v>
      </c>
      <c r="F63" s="2">
        <v>750</v>
      </c>
      <c r="G63" s="7">
        <v>222.92</v>
      </c>
      <c r="H63" s="3">
        <f t="shared" si="3"/>
        <v>167190</v>
      </c>
    </row>
    <row r="64" spans="1:8" x14ac:dyDescent="0.25">
      <c r="A64" s="20"/>
      <c r="B64" s="11">
        <v>57</v>
      </c>
      <c r="C64" s="1" t="s">
        <v>12</v>
      </c>
      <c r="D64" s="1">
        <v>4014</v>
      </c>
      <c r="E64" s="1" t="s">
        <v>21</v>
      </c>
      <c r="F64" s="2">
        <v>250</v>
      </c>
      <c r="G64" s="7">
        <v>3200</v>
      </c>
      <c r="H64" s="3">
        <f t="shared" si="3"/>
        <v>800000</v>
      </c>
    </row>
    <row r="65" spans="1:8" ht="104.25" customHeight="1" x14ac:dyDescent="0.25">
      <c r="A65" s="20"/>
      <c r="B65" s="11">
        <v>58</v>
      </c>
      <c r="C65" s="5" t="s">
        <v>31</v>
      </c>
      <c r="D65" s="1">
        <v>4014</v>
      </c>
      <c r="E65" s="5" t="s">
        <v>33</v>
      </c>
      <c r="F65" s="2">
        <v>12</v>
      </c>
      <c r="G65" s="6">
        <f>H65/F65</f>
        <v>41960.763333333329</v>
      </c>
      <c r="H65" s="3">
        <v>503529.16</v>
      </c>
    </row>
    <row r="66" spans="1:8" ht="25.5" x14ac:dyDescent="0.25">
      <c r="A66" s="20"/>
      <c r="B66" s="11">
        <v>59</v>
      </c>
      <c r="C66" s="5" t="s">
        <v>29</v>
      </c>
      <c r="D66" s="1">
        <v>4014</v>
      </c>
      <c r="E66" s="5" t="s">
        <v>33</v>
      </c>
      <c r="F66" s="2">
        <v>12</v>
      </c>
      <c r="G66" s="6">
        <f>H66/F66</f>
        <v>1079.3216666666667</v>
      </c>
      <c r="H66" s="3">
        <v>12951.86</v>
      </c>
    </row>
    <row r="67" spans="1:8" ht="67.5" customHeight="1" x14ac:dyDescent="0.25">
      <c r="A67" s="20"/>
      <c r="B67" s="11">
        <v>60</v>
      </c>
      <c r="C67" s="5" t="s">
        <v>30</v>
      </c>
      <c r="D67" s="1">
        <v>21849</v>
      </c>
      <c r="E67" s="5" t="s">
        <v>33</v>
      </c>
      <c r="F67" s="2">
        <v>12</v>
      </c>
      <c r="G67" s="7">
        <f>H67/F67</f>
        <v>57733.416666666664</v>
      </c>
      <c r="H67" s="3">
        <v>692801</v>
      </c>
    </row>
    <row r="68" spans="1:8" x14ac:dyDescent="0.25">
      <c r="A68" s="21"/>
      <c r="B68" s="14" t="s">
        <v>27</v>
      </c>
      <c r="C68" s="15"/>
      <c r="D68" s="15"/>
      <c r="E68" s="15"/>
      <c r="F68" s="15"/>
      <c r="G68" s="16"/>
      <c r="H68" s="4">
        <f>SUM(H53:H67)</f>
        <v>13728915.369999999</v>
      </c>
    </row>
    <row r="69" spans="1:8" x14ac:dyDescent="0.25">
      <c r="A69" s="22" t="s">
        <v>32</v>
      </c>
      <c r="B69" s="22"/>
      <c r="C69" s="22"/>
      <c r="D69" s="22"/>
      <c r="E69" s="22"/>
      <c r="F69" s="22"/>
      <c r="G69" s="22"/>
      <c r="H69" s="23">
        <f>SUM(H17,H34,H51,H68)</f>
        <v>60226888.18999999</v>
      </c>
    </row>
  </sheetData>
  <mergeCells count="9">
    <mergeCell ref="A69:G69"/>
    <mergeCell ref="A19:A34"/>
    <mergeCell ref="A2:A17"/>
    <mergeCell ref="B17:G17"/>
    <mergeCell ref="B34:G34"/>
    <mergeCell ref="A36:A51"/>
    <mergeCell ref="B51:G51"/>
    <mergeCell ref="A53:A68"/>
    <mergeCell ref="B68:G6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B8011A00F0E45B82AD3A3C8C3DCA9" ma:contentTypeVersion="12" ma:contentTypeDescription="Crie um novo documento." ma:contentTypeScope="" ma:versionID="a64427e1fcc216c1c1613e56e21cbe09">
  <xsd:schema xmlns:xsd="http://www.w3.org/2001/XMLSchema" xmlns:xs="http://www.w3.org/2001/XMLSchema" xmlns:p="http://schemas.microsoft.com/office/2006/metadata/properties" xmlns:ns2="dc38f6c3-b03a-42eb-9d47-fb189fedd875" xmlns:ns3="b7fa0bfe-eb2b-459c-8c30-b6435f7e58fe" targetNamespace="http://schemas.microsoft.com/office/2006/metadata/properties" ma:root="true" ma:fieldsID="8c808859ecaa5eea9e082151e42b519f" ns2:_="" ns3:_="">
    <xsd:import namespace="dc38f6c3-b03a-42eb-9d47-fb189fedd875"/>
    <xsd:import namespace="b7fa0bfe-eb2b-459c-8c30-b6435f7e5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8f6c3-b03a-42eb-9d47-fb189fedd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4ba3b7a-2cbe-4cfc-97f4-ef34a74b0e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a0bfe-eb2b-459c-8c30-b6435f7e58f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41c027-7972-4b92-a603-a05869806e23}" ma:internalName="TaxCatchAll" ma:showField="CatchAllData" ma:web="b7fa0bfe-eb2b-459c-8c30-b6435f7e58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a0bfe-eb2b-459c-8c30-b6435f7e58fe" xsi:nil="true"/>
    <lcf76f155ced4ddcb4097134ff3c332f xmlns="dc38f6c3-b03a-42eb-9d47-fb189fedd875">
      <Terms xmlns="http://schemas.microsoft.com/office/infopath/2007/PartnerControls"/>
    </lcf76f155ced4ddcb4097134ff3c332f>
    <SharedWithUsers xmlns="b7fa0bfe-eb2b-459c-8c30-b6435f7e58fe">
      <UserInfo>
        <DisplayName>Marcus Vinicius Meireles</DisplayName>
        <AccountId>45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F6972F-D56D-4241-B18D-AEC408B9B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8f6c3-b03a-42eb-9d47-fb189fedd875"/>
    <ds:schemaRef ds:uri="b7fa0bfe-eb2b-459c-8c30-b6435f7e5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92F2F9-B1FD-4C86-9503-D3986BC55FE1}">
  <ds:schemaRefs>
    <ds:schemaRef ds:uri="http://schemas.microsoft.com/office/2006/metadata/properties"/>
    <ds:schemaRef ds:uri="http://schemas.microsoft.com/office/infopath/2007/PartnerControls"/>
    <ds:schemaRef ds:uri="b7fa0bfe-eb2b-459c-8c30-b6435f7e58fe"/>
    <ds:schemaRef ds:uri="dc38f6c3-b03a-42eb-9d47-fb189fedd875"/>
  </ds:schemaRefs>
</ds:datastoreItem>
</file>

<file path=customXml/itemProps3.xml><?xml version="1.0" encoding="utf-8"?>
<ds:datastoreItem xmlns:ds="http://schemas.openxmlformats.org/officeDocument/2006/customXml" ds:itemID="{4739C09B-E5C3-4DA6-91D5-F2DE999109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Organização itens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Marcelo Pereira de Vasconcelos</cp:lastModifiedBy>
  <cp:revision/>
  <cp:lastPrinted>2026-01-26T18:59:03Z</cp:lastPrinted>
  <dcterms:created xsi:type="dcterms:W3CDTF">2022-12-05T12:52:07Z</dcterms:created>
  <dcterms:modified xsi:type="dcterms:W3CDTF">2026-02-10T14:49:21Z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0x0101000EAB8011A00F0E45B82AD3A3C8C3DCA9</vt:lpwstr>
  </property>
  <property fmtid="{D5CDD505-2E9C-101B-9397-08002B2CF9AE}" pid="3" name="MediaServiceImageTags">
    <vt:lpwstr/>
  </property>
</Properties>
</file>